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<sst xmlns="http://schemas.openxmlformats.org/spreadsheetml/2006/main" count="1" uniqueCount="1">
  <si>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路缘石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</si>
</sst>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7" fillId="14" borderId="1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8:S27"/>
  <sheetViews>
    <sheetView tabSelected="1" workbookViewId="0">
      <selection activeCell="J21" sqref="J21"/>
    </sheetView>
  </sheetViews>
  <sheetFormatPr defaultColWidth="9" defaultRowHeight="13.5"/>
  <sheetData>
    <row r="8" spans="4:9">
      <c r="D8" t="s">
        <v>0</v>
      </c>
      <c r="I8">
        <v>91.4</v>
      </c>
    </row>
    <row r="9" spans="4:9">
      <c r="D9">
        <v>91.24</v>
      </c>
      <c r="I9">
        <v>14</v>
      </c>
    </row>
    <row r="10" spans="4:9">
      <c r="D10">
        <v>91.24</v>
      </c>
      <c r="I10">
        <v>27</v>
      </c>
    </row>
    <row r="11" spans="4:9">
      <c r="D11">
        <v>5.5</v>
      </c>
      <c r="I11">
        <v>20</v>
      </c>
    </row>
    <row r="12" spans="4:9">
      <c r="D12">
        <v>5.5</v>
      </c>
      <c r="I12">
        <v>75</v>
      </c>
    </row>
    <row r="13" spans="4:9">
      <c r="D13">
        <f>26*3.6</f>
        <v>93.6</v>
      </c>
      <c r="I13">
        <v>124</v>
      </c>
    </row>
    <row r="14" spans="4:9">
      <c r="D14">
        <v>14.24</v>
      </c>
      <c r="I14">
        <f>SUM(I8:I13)</f>
        <v>351.4</v>
      </c>
    </row>
    <row r="15" spans="4:4">
      <c r="D15">
        <v>14.24</v>
      </c>
    </row>
    <row r="16" spans="4:4">
      <c r="D16">
        <v>2.6</v>
      </c>
    </row>
    <row r="17" spans="4:4">
      <c r="D17">
        <v>2.6</v>
      </c>
    </row>
    <row r="18" spans="4:4">
      <c r="D18">
        <v>60</v>
      </c>
    </row>
    <row r="19" spans="4:16">
      <c r="D19">
        <v>38</v>
      </c>
      <c r="P19">
        <v>403</v>
      </c>
    </row>
    <row r="20" spans="4:16">
      <c r="D20">
        <v>154</v>
      </c>
      <c r="P20">
        <v>517</v>
      </c>
    </row>
    <row r="21" spans="4:16">
      <c r="D21">
        <v>248</v>
      </c>
      <c r="P21">
        <v>1196</v>
      </c>
    </row>
    <row r="22" spans="4:19">
      <c r="D22">
        <v>5.5</v>
      </c>
      <c r="P22">
        <f>SUM(P19:P21)</f>
        <v>2116</v>
      </c>
      <c r="S22">
        <v>509</v>
      </c>
    </row>
    <row r="23" spans="4:14">
      <c r="D23">
        <v>5.5</v>
      </c>
      <c r="L23">
        <v>3440</v>
      </c>
      <c r="M23">
        <v>56</v>
      </c>
      <c r="N23">
        <f>M23*L23</f>
        <v>192640</v>
      </c>
    </row>
    <row r="24" spans="4:14">
      <c r="D24">
        <f>SUM(D9:D23)</f>
        <v>831.76</v>
      </c>
      <c r="L24">
        <v>1720</v>
      </c>
      <c r="N24">
        <f>L24*30</f>
        <v>51600</v>
      </c>
    </row>
    <row r="25" spans="5:14">
      <c r="E25">
        <f>D24*0.2</f>
        <v>166.352</v>
      </c>
      <c r="L25">
        <f>L24/4</f>
        <v>430</v>
      </c>
      <c r="M25">
        <v>120</v>
      </c>
      <c r="N25">
        <f>M25*L25</f>
        <v>51600</v>
      </c>
    </row>
    <row r="26" spans="5:14">
      <c r="E26">
        <f>105*5.5*0.2</f>
        <v>115.5</v>
      </c>
      <c r="L26">
        <v>1860</v>
      </c>
      <c r="M26">
        <v>200</v>
      </c>
      <c r="N26">
        <f>M26*L26</f>
        <v>372000</v>
      </c>
    </row>
    <row r="27" spans="5:14">
      <c r="E27">
        <f>SUM(E25:E26)</f>
        <v>281.852</v>
      </c>
      <c r="N27">
        <f>SUM(N23:N26)</f>
        <v>667840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听听雨聲</cp:lastModifiedBy>
  <dcterms:created xsi:type="dcterms:W3CDTF">2023-04-25T08:14:00Z</dcterms:created>
  <dcterms:modified xsi:type="dcterms:W3CDTF">2023-04-26T09:23:34Z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